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14.2026 VIC -DGES  8 Centos\03.Pliego\Sección 3\"/>
    </mc:Choice>
  </mc:AlternateContent>
  <xr:revisionPtr revIDLastSave="0" documentId="13_ncr:1_{3FF7F741-9476-4195-8CBB-18D94A71E4F1}" xr6:coauthVersionLast="47" xr6:coauthVersionMax="47" xr10:uidLastSave="{00000000-0000-0000-0000-000000000000}"/>
  <bookViews>
    <workbookView xWindow="-13785" yWindow="-16320" windowWidth="29040" windowHeight="15720" xr2:uid="{00000000-000D-0000-FFFF-FFFF00000000}"/>
  </bookViews>
  <sheets>
    <sheet name="F3" sheetId="1" r:id="rId1"/>
  </sheets>
  <definedNames>
    <definedName name="_xlnm.Print_Area" localSheetId="0">'F3'!$B$2:$K$62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9" i="1" l="1"/>
  <c r="D30" i="1"/>
  <c r="D31" i="1"/>
  <c r="D32" i="1"/>
  <c r="H33" i="1"/>
  <c r="C33" i="1"/>
  <c r="D28" i="1"/>
  <c r="H20" i="1"/>
  <c r="C20" i="1"/>
  <c r="D19" i="1"/>
  <c r="D18" i="1"/>
  <c r="D17" i="1"/>
  <c r="D16" i="1"/>
  <c r="D20" i="1" s="1"/>
  <c r="D23" i="1"/>
  <c r="E23" i="1" s="1"/>
  <c r="D24" i="1"/>
  <c r="E24" i="1" s="1"/>
  <c r="I24" i="1"/>
  <c r="I23" i="1"/>
  <c r="D25" i="1"/>
  <c r="C26" i="1"/>
  <c r="H26" i="1"/>
  <c r="D22" i="1"/>
  <c r="E29" i="1" l="1"/>
  <c r="I29" i="1"/>
  <c r="I30" i="1"/>
  <c r="E30" i="1"/>
  <c r="I31" i="1"/>
  <c r="E31" i="1"/>
  <c r="I32" i="1"/>
  <c r="E32" i="1"/>
  <c r="D33" i="1"/>
  <c r="I28" i="1"/>
  <c r="I33" i="1" s="1"/>
  <c r="E28" i="1"/>
  <c r="F23" i="1"/>
  <c r="G23" i="1" s="1"/>
  <c r="F24" i="1"/>
  <c r="G24" i="1" s="1"/>
  <c r="I25" i="1"/>
  <c r="E25" i="1"/>
  <c r="I22" i="1"/>
  <c r="E22" i="1"/>
  <c r="D26" i="1"/>
  <c r="E19" i="1"/>
  <c r="I19" i="1"/>
  <c r="E17" i="1"/>
  <c r="I17" i="1"/>
  <c r="E18" i="1"/>
  <c r="I18" i="1"/>
  <c r="F19" i="1"/>
  <c r="G19" i="1" s="1"/>
  <c r="F17" i="1"/>
  <c r="G17" i="1" s="1"/>
  <c r="F18" i="1"/>
  <c r="G18" i="1" s="1"/>
  <c r="F29" i="1" l="1"/>
  <c r="G29" i="1"/>
  <c r="F30" i="1"/>
  <c r="G30" i="1"/>
  <c r="F31" i="1"/>
  <c r="G31" i="1"/>
  <c r="F32" i="1"/>
  <c r="G32" i="1"/>
  <c r="F28" i="1"/>
  <c r="G28" i="1"/>
  <c r="E33" i="1"/>
  <c r="F25" i="1"/>
  <c r="G25" i="1" s="1"/>
  <c r="F22" i="1"/>
  <c r="G22" i="1" s="1"/>
  <c r="E26" i="1"/>
  <c r="I26" i="1"/>
  <c r="I16" i="1"/>
  <c r="I20" i="1" s="1"/>
  <c r="G33" i="1" l="1"/>
  <c r="K33" i="1" s="1"/>
  <c r="F33" i="1"/>
  <c r="G26" i="1"/>
  <c r="F26" i="1"/>
  <c r="E16" i="1"/>
  <c r="E20" i="1" s="1"/>
  <c r="F16" i="1" l="1"/>
  <c r="F20" i="1" s="1"/>
  <c r="G16" i="1" l="1"/>
  <c r="G20" i="1" s="1"/>
  <c r="K26" i="1" l="1"/>
  <c r="K20" i="1"/>
</calcChain>
</file>

<file path=xl/sharedStrings.xml><?xml version="1.0" encoding="utf-8"?>
<sst xmlns="http://schemas.openxmlformats.org/spreadsheetml/2006/main" count="63" uniqueCount="60">
  <si>
    <t>OFERTA</t>
  </si>
  <si>
    <t>IVA (22%)</t>
  </si>
  <si>
    <t>FORMULARIO 3: OFERTA ECONÓMICA</t>
  </si>
  <si>
    <t xml:space="preserve">NOTA IMPORTANTE: </t>
  </si>
  <si>
    <t>EMPRESA OFERENTE:</t>
  </si>
  <si>
    <t>MONEDA:</t>
  </si>
  <si>
    <t>LLAMADO A OFERTAS Nº:</t>
  </si>
  <si>
    <t>Pesos Uruguayos</t>
  </si>
  <si>
    <t>OBRA:</t>
  </si>
  <si>
    <t>CONCEPTO</t>
  </si>
  <si>
    <t>Firmas digitales certificadas:</t>
  </si>
  <si>
    <t>RESPONSABLE TÉCNICO</t>
  </si>
  <si>
    <t>REPRESENTANTE LEGAL</t>
  </si>
  <si>
    <t>- % de leyes sociales sobre el monto imponible:</t>
  </si>
  <si>
    <t>- % de Monto imponible de las obras imprevistas:</t>
  </si>
  <si>
    <t>- % de imprevistos:</t>
  </si>
  <si>
    <t>OBRA PREVISTA SIN IMPUESTOS</t>
  </si>
  <si>
    <t>IMPREVISTOS SIN IMPUESTOS</t>
  </si>
  <si>
    <t>SUBTOTAL OBRA PREVISTA E IMPREVISTA SIN IMPUESTOS</t>
  </si>
  <si>
    <t>MONTO DE OBRA IVA INCL.
($)</t>
  </si>
  <si>
    <t>MANO DE OBRA IMPONIBLE OBRA PREVISTA</t>
  </si>
  <si>
    <t>MANO DE OBRA IMPONIBLE IMPREVISTOS</t>
  </si>
  <si>
    <t>Se presenta constancia de certificado PCPPD:</t>
  </si>
  <si>
    <t>A</t>
  </si>
  <si>
    <t>B</t>
  </si>
  <si>
    <t>C</t>
  </si>
  <si>
    <t>D</t>
  </si>
  <si>
    <t>E</t>
  </si>
  <si>
    <t>F</t>
  </si>
  <si>
    <t>G</t>
  </si>
  <si>
    <t>H</t>
  </si>
  <si>
    <t>FIDEICOMISO:</t>
  </si>
  <si>
    <t>ANEP</t>
  </si>
  <si>
    <t>Grupo</t>
  </si>
  <si>
    <t>Total Grupo A</t>
  </si>
  <si>
    <t>según Anexo de la Sección 2</t>
  </si>
  <si>
    <t>MONTO TOTAL</t>
  </si>
  <si>
    <t>- El oferente es el responsable de que la aritmética esté correcta.</t>
  </si>
  <si>
    <t>- El precio de la oferta deberá incluir el porcentaje de imprevistos indicado en la sección 2. Deberán exponerse discriminados como indica este Formulario.</t>
  </si>
  <si>
    <t>No</t>
  </si>
  <si>
    <t>según cl. 29 de la Sección 2</t>
  </si>
  <si>
    <t>según cl. 53 de la Sección 2</t>
  </si>
  <si>
    <t>Cl. 41 de la Sección 1</t>
  </si>
  <si>
    <t>Total Grupo B</t>
  </si>
  <si>
    <t>14.2026</t>
  </si>
  <si>
    <t>Liceo Shangrilá, Canelones</t>
  </si>
  <si>
    <t>Liceo N° 2, Montevideo</t>
  </si>
  <si>
    <t>Liceo N° 4, Montevideo</t>
  </si>
  <si>
    <t>Liceo N° 34, Montevideo</t>
  </si>
  <si>
    <t>Liceo N° 52, Montevideo</t>
  </si>
  <si>
    <t>Liceo N° 53, Montevideo</t>
  </si>
  <si>
    <t>Liceo N° 61, Montevideo</t>
  </si>
  <si>
    <t>Liceo N° 8, Montevideo</t>
  </si>
  <si>
    <t>Total Grupo C</t>
  </si>
  <si>
    <t>Liceo Alicia Goyena, Montevideo</t>
  </si>
  <si>
    <t>Liceo N° 26, Montevideo</t>
  </si>
  <si>
    <t>Liceo N° 40, Montevideo</t>
  </si>
  <si>
    <t>Liceo N° 44, Montevideo</t>
  </si>
  <si>
    <t>Liceo N° 11, Montevideo</t>
  </si>
  <si>
    <t>Varias intervenciones cortas 13 Centros DGES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</si>
</sst>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.0%"/>
  </numFmts>
  <fonts count="2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/>
    <xf numFmtId="0" fontId="8" fillId="0" borderId="0" xfId="0" applyFont="1"/>
    <xf numFmtId="164" fontId="3" fillId="0" borderId="0" xfId="0" applyNumberFormat="1" applyFont="1" applyAlignment="1">
      <alignment horizontal="right"/>
    </xf>
    <xf numFmtId="0" fontId="9" fillId="0" borderId="0" xfId="0" applyFont="1"/>
    <xf numFmtId="164" fontId="10" fillId="0" borderId="0" xfId="0" applyNumberFormat="1" applyFont="1"/>
    <xf numFmtId="164" fontId="10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center"/>
    </xf>
    <xf numFmtId="164" fontId="10" fillId="0" borderId="3" xfId="0" applyNumberFormat="1" applyFont="1" applyBorder="1"/>
    <xf numFmtId="0" fontId="11" fillId="3" borderId="0" xfId="0" applyFont="1" applyFill="1"/>
    <xf numFmtId="0" fontId="0" fillId="3" borderId="0" xfId="0" applyFill="1"/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64" fontId="14" fillId="0" borderId="0" xfId="0" applyNumberFormat="1" applyFont="1" applyAlignment="1">
      <alignment wrapText="1"/>
    </xf>
    <xf numFmtId="49" fontId="0" fillId="0" borderId="0" xfId="0" applyNumberFormat="1"/>
    <xf numFmtId="0" fontId="15" fillId="0" borderId="0" xfId="0" applyFont="1"/>
    <xf numFmtId="0" fontId="15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18" fillId="3" borderId="0" xfId="0" applyFont="1" applyFill="1"/>
    <xf numFmtId="0" fontId="19" fillId="0" borderId="4" xfId="0" applyFont="1" applyBorder="1"/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8" fillId="0" borderId="0" xfId="0" quotePrefix="1" applyFont="1"/>
    <xf numFmtId="0" fontId="13" fillId="0" borderId="0" xfId="0" applyFont="1" applyAlignment="1">
      <alignment horizontal="center" vertical="center"/>
    </xf>
    <xf numFmtId="166" fontId="16" fillId="0" borderId="0" xfId="1" applyNumberFormat="1" applyFont="1" applyBorder="1" applyAlignment="1">
      <alignment vertical="center"/>
    </xf>
    <xf numFmtId="0" fontId="22" fillId="4" borderId="11" xfId="0" applyFont="1" applyFill="1" applyBorder="1" applyAlignment="1">
      <alignment horizontal="center" vertical="center"/>
    </xf>
    <xf numFmtId="166" fontId="16" fillId="0" borderId="11" xfId="1" applyNumberFormat="1" applyFont="1" applyBorder="1" applyAlignment="1">
      <alignment vertical="center"/>
    </xf>
    <xf numFmtId="166" fontId="21" fillId="4" borderId="0" xfId="1" applyNumberFormat="1" applyFont="1" applyFill="1" applyBorder="1" applyAlignment="1">
      <alignment vertical="center"/>
    </xf>
    <xf numFmtId="166" fontId="21" fillId="2" borderId="2" xfId="1" applyNumberFormat="1" applyFont="1" applyFill="1" applyBorder="1" applyAlignment="1">
      <alignment vertical="center"/>
    </xf>
    <xf numFmtId="0" fontId="20" fillId="4" borderId="0" xfId="0" applyFont="1" applyFill="1" applyAlignment="1">
      <alignment horizontal="right"/>
    </xf>
    <xf numFmtId="0" fontId="0" fillId="4" borderId="0" xfId="0" applyFill="1"/>
    <xf numFmtId="0" fontId="20" fillId="0" borderId="0" xfId="0" quotePrefix="1" applyFont="1"/>
    <xf numFmtId="9" fontId="4" fillId="0" borderId="0" xfId="2" applyFont="1" applyBorder="1" applyAlignment="1">
      <alignment horizontal="center"/>
    </xf>
    <xf numFmtId="167" fontId="4" fillId="0" borderId="0" xfId="2" applyNumberFormat="1" applyFont="1" applyBorder="1" applyAlignment="1">
      <alignment horizontal="center"/>
    </xf>
    <xf numFmtId="9" fontId="0" fillId="4" borderId="5" xfId="0" applyNumberFormat="1" applyFill="1" applyBorder="1" applyAlignment="1">
      <alignment horizontal="center"/>
    </xf>
    <xf numFmtId="0" fontId="0" fillId="0" borderId="4" xfId="0" applyBorder="1" applyAlignment="1">
      <alignment vertical="center"/>
    </xf>
    <xf numFmtId="0" fontId="22" fillId="4" borderId="15" xfId="0" applyFont="1" applyFill="1" applyBorder="1" applyAlignment="1">
      <alignment horizontal="center" vertical="center"/>
    </xf>
    <xf numFmtId="166" fontId="16" fillId="0" borderId="15" xfId="1" applyNumberFormat="1" applyFont="1" applyBorder="1" applyAlignment="1">
      <alignment vertical="center"/>
    </xf>
    <xf numFmtId="0" fontId="13" fillId="0" borderId="16" xfId="0" applyFont="1" applyBorder="1" applyAlignment="1">
      <alignment horizontal="center" vertical="center"/>
    </xf>
    <xf numFmtId="166" fontId="16" fillId="2" borderId="17" xfId="1" applyNumberFormat="1" applyFont="1" applyFill="1" applyBorder="1" applyAlignment="1">
      <alignment vertical="center"/>
    </xf>
    <xf numFmtId="0" fontId="0" fillId="4" borderId="0" xfId="0" applyFill="1" applyAlignment="1">
      <alignment vertical="center"/>
    </xf>
    <xf numFmtId="0" fontId="13" fillId="4" borderId="0" xfId="0" applyFont="1" applyFill="1" applyAlignment="1">
      <alignment horizontal="center" vertical="center"/>
    </xf>
    <xf numFmtId="166" fontId="16" fillId="4" borderId="0" xfId="1" applyNumberFormat="1" applyFont="1" applyFill="1" applyBorder="1" applyAlignment="1">
      <alignment vertical="center"/>
    </xf>
    <xf numFmtId="0" fontId="17" fillId="4" borderId="0" xfId="0" applyFont="1" applyFill="1" applyAlignment="1">
      <alignment vertical="center"/>
    </xf>
    <xf numFmtId="166" fontId="16" fillId="2" borderId="20" xfId="1" applyNumberFormat="1" applyFont="1" applyFill="1" applyBorder="1" applyAlignment="1">
      <alignment vertical="center"/>
    </xf>
    <xf numFmtId="0" fontId="20" fillId="0" borderId="15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59"/>
  <sheetViews>
    <sheetView showGridLines="0" tabSelected="1" zoomScale="70" zoomScaleNormal="70" workbookViewId="0">
      <selection activeCell="F9" sqref="F9"/>
    </sheetView>
  </sheetViews>
  <sheetFormatPr baseColWidth="10" defaultColWidth="11.44140625" defaultRowHeight="14.4" x14ac:dyDescent="0.3"/>
  <cols>
    <col min="1" max="1" width="11.6640625" customWidth="1"/>
    <col min="2" max="2" width="53.5546875" customWidth="1"/>
    <col min="3" max="9" width="25.33203125" customWidth="1"/>
    <col min="10" max="10" width="1.33203125" customWidth="1"/>
    <col min="11" max="11" width="25.33203125" customWidth="1"/>
  </cols>
  <sheetData>
    <row r="2" spans="1:16" ht="23.4" x14ac:dyDescent="0.45">
      <c r="B2" s="5" t="s">
        <v>2</v>
      </c>
      <c r="C2" s="6"/>
      <c r="D2" s="6"/>
      <c r="E2" s="6"/>
      <c r="F2" s="6"/>
      <c r="G2" s="6"/>
      <c r="H2" s="6"/>
      <c r="I2" s="1"/>
      <c r="J2" s="1"/>
      <c r="M2" s="1"/>
      <c r="N2" s="1"/>
      <c r="O2" s="1"/>
      <c r="P2" s="1"/>
    </row>
    <row r="3" spans="1:16" ht="18" x14ac:dyDescent="0.35">
      <c r="B3" s="6"/>
      <c r="C3" s="6"/>
      <c r="D3" s="6"/>
      <c r="E3" s="6"/>
      <c r="F3" s="6"/>
      <c r="G3" s="6"/>
      <c r="H3" s="6"/>
      <c r="I3" s="1"/>
      <c r="J3" s="1"/>
      <c r="M3" s="1"/>
      <c r="N3" s="1"/>
      <c r="O3" s="1"/>
      <c r="P3" s="1"/>
    </row>
    <row r="4" spans="1:16" ht="18" x14ac:dyDescent="0.35">
      <c r="B4" s="7" t="s">
        <v>31</v>
      </c>
      <c r="C4" s="6" t="s">
        <v>32</v>
      </c>
      <c r="D4" s="6"/>
      <c r="E4" s="6"/>
      <c r="F4" s="6"/>
      <c r="G4" s="6"/>
      <c r="H4" s="6"/>
      <c r="I4" s="1"/>
      <c r="J4" s="1"/>
      <c r="M4" s="1"/>
      <c r="N4" s="1"/>
      <c r="O4" s="1"/>
      <c r="P4" s="1"/>
    </row>
    <row r="5" spans="1:16" ht="18" x14ac:dyDescent="0.35">
      <c r="B5" s="7" t="s">
        <v>6</v>
      </c>
      <c r="C5" s="30" t="s">
        <v>44</v>
      </c>
      <c r="D5" s="6"/>
      <c r="E5" s="6"/>
      <c r="F5" s="6"/>
      <c r="G5" s="6"/>
      <c r="H5" s="6"/>
      <c r="I5" s="1"/>
      <c r="J5" s="1"/>
      <c r="M5" s="1"/>
      <c r="N5" s="1"/>
      <c r="O5" s="1"/>
      <c r="P5" s="1"/>
    </row>
    <row r="6" spans="1:16" ht="18" x14ac:dyDescent="0.35">
      <c r="B6" s="7" t="s">
        <v>8</v>
      </c>
      <c r="C6" s="6" t="s">
        <v>59</v>
      </c>
      <c r="D6" s="6"/>
      <c r="E6" s="6"/>
      <c r="F6" s="6"/>
      <c r="G6" s="6"/>
      <c r="H6" s="6"/>
      <c r="I6" s="1"/>
      <c r="J6" s="1"/>
      <c r="M6" s="1"/>
      <c r="N6" s="1"/>
      <c r="O6" s="1"/>
      <c r="P6" s="1"/>
    </row>
    <row r="7" spans="1:16" ht="18" x14ac:dyDescent="0.35">
      <c r="B7" s="7" t="s">
        <v>5</v>
      </c>
      <c r="C7" s="8" t="s">
        <v>7</v>
      </c>
      <c r="D7" s="6"/>
      <c r="E7" s="6"/>
      <c r="F7" s="6"/>
      <c r="G7" s="6"/>
      <c r="H7" s="6"/>
      <c r="I7" s="1"/>
      <c r="J7" s="1"/>
      <c r="M7" s="1"/>
      <c r="N7" s="1"/>
      <c r="O7" s="1"/>
      <c r="P7" s="1"/>
    </row>
    <row r="8" spans="1:16" x14ac:dyDescent="0.3">
      <c r="C8" s="9"/>
      <c r="D8" s="9"/>
      <c r="E8" s="9"/>
      <c r="F8" s="9"/>
      <c r="G8" s="9"/>
      <c r="H8" s="9"/>
      <c r="I8" s="10"/>
      <c r="J8" s="11"/>
      <c r="M8" s="1"/>
      <c r="N8" s="1"/>
      <c r="O8" s="1"/>
      <c r="P8" s="1"/>
    </row>
    <row r="9" spans="1:16" ht="28.95" customHeight="1" x14ac:dyDescent="0.3">
      <c r="B9" s="7" t="s">
        <v>4</v>
      </c>
      <c r="C9" s="12"/>
      <c r="D9" s="12"/>
      <c r="E9" s="9"/>
      <c r="F9" s="9"/>
      <c r="G9" s="9"/>
      <c r="H9" s="9"/>
      <c r="I9" s="11"/>
      <c r="J9" s="11"/>
      <c r="M9" s="1"/>
      <c r="N9" s="1"/>
      <c r="O9" s="1"/>
      <c r="P9" s="1"/>
    </row>
    <row r="10" spans="1:16" x14ac:dyDescent="0.3">
      <c r="I10" s="1"/>
      <c r="J10" s="1"/>
      <c r="M10" s="1"/>
      <c r="N10" s="1"/>
      <c r="O10" s="1"/>
      <c r="P10" s="1"/>
    </row>
    <row r="11" spans="1:16" ht="15.6" x14ac:dyDescent="0.3">
      <c r="B11" s="13" t="s">
        <v>0</v>
      </c>
      <c r="C11" s="14"/>
      <c r="D11" s="14"/>
      <c r="E11" s="14"/>
      <c r="F11" s="14"/>
      <c r="G11" s="14"/>
      <c r="H11" s="14"/>
      <c r="I11" s="14"/>
      <c r="J11" s="14"/>
      <c r="K11" s="14"/>
    </row>
    <row r="12" spans="1:16" ht="15" thickBot="1" x14ac:dyDescent="0.35"/>
    <row r="13" spans="1:16" ht="15" thickBot="1" x14ac:dyDescent="0.35">
      <c r="C13" s="16" t="s">
        <v>23</v>
      </c>
      <c r="D13" s="16" t="s">
        <v>24</v>
      </c>
      <c r="E13" s="16" t="s">
        <v>25</v>
      </c>
      <c r="F13" s="16" t="s">
        <v>26</v>
      </c>
      <c r="G13" s="16" t="s">
        <v>27</v>
      </c>
      <c r="H13" s="16" t="s">
        <v>28</v>
      </c>
      <c r="I13" s="16" t="s">
        <v>29</v>
      </c>
      <c r="K13" s="16" t="s">
        <v>30</v>
      </c>
    </row>
    <row r="14" spans="1:16" ht="59.4" customHeight="1" thickBot="1" x14ac:dyDescent="0.35">
      <c r="A14" s="15" t="s">
        <v>33</v>
      </c>
      <c r="B14" s="15" t="s">
        <v>9</v>
      </c>
      <c r="C14" s="24" t="s">
        <v>16</v>
      </c>
      <c r="D14" s="24" t="s">
        <v>17</v>
      </c>
      <c r="E14" s="24" t="s">
        <v>18</v>
      </c>
      <c r="F14" s="25" t="s">
        <v>1</v>
      </c>
      <c r="G14" s="26" t="s">
        <v>19</v>
      </c>
      <c r="H14" s="27" t="s">
        <v>20</v>
      </c>
      <c r="I14" s="28" t="s">
        <v>21</v>
      </c>
      <c r="J14" s="2"/>
      <c r="K14" s="16" t="s">
        <v>36</v>
      </c>
    </row>
    <row r="15" spans="1:16" ht="5.0999999999999996" customHeight="1" x14ac:dyDescent="0.3"/>
    <row r="16" spans="1:16" s="4" customFormat="1" ht="25.5" customHeight="1" x14ac:dyDescent="0.3">
      <c r="A16" s="56" t="s">
        <v>23</v>
      </c>
      <c r="B16" s="33" t="s">
        <v>45</v>
      </c>
      <c r="C16" s="34"/>
      <c r="D16" s="34">
        <f>C16*$C$44</f>
        <v>0</v>
      </c>
      <c r="E16" s="34">
        <f>C16+D16</f>
        <v>0</v>
      </c>
      <c r="F16" s="34">
        <f>E16*0.22</f>
        <v>0</v>
      </c>
      <c r="G16" s="34">
        <f>E16+F16</f>
        <v>0</v>
      </c>
      <c r="H16" s="34"/>
      <c r="I16" s="34">
        <f>D16*$C$45</f>
        <v>0</v>
      </c>
      <c r="J16" s="21"/>
    </row>
    <row r="17" spans="1:11" s="4" customFormat="1" ht="25.5" customHeight="1" x14ac:dyDescent="0.3">
      <c r="A17" s="57"/>
      <c r="B17" s="33" t="s">
        <v>46</v>
      </c>
      <c r="C17" s="34"/>
      <c r="D17" s="34">
        <f>C17*$C$44</f>
        <v>0</v>
      </c>
      <c r="E17" s="34">
        <f t="shared" ref="E17:E18" si="0">C17+D17</f>
        <v>0</v>
      </c>
      <c r="F17" s="34">
        <f t="shared" ref="F17:F18" si="1">E17*0.22</f>
        <v>0</v>
      </c>
      <c r="G17" s="34">
        <f t="shared" ref="G17:G18" si="2">E17+F17</f>
        <v>0</v>
      </c>
      <c r="H17" s="34"/>
      <c r="I17" s="34">
        <f>D17*$C$45</f>
        <v>0</v>
      </c>
      <c r="J17" s="21"/>
    </row>
    <row r="18" spans="1:11" s="4" customFormat="1" ht="25.5" customHeight="1" x14ac:dyDescent="0.3">
      <c r="A18" s="57"/>
      <c r="B18" s="33" t="s">
        <v>47</v>
      </c>
      <c r="C18" s="34"/>
      <c r="D18" s="34">
        <f>C18*$C$44</f>
        <v>0</v>
      </c>
      <c r="E18" s="34">
        <f t="shared" si="0"/>
        <v>0</v>
      </c>
      <c r="F18" s="34">
        <f t="shared" si="1"/>
        <v>0</v>
      </c>
      <c r="G18" s="34">
        <f t="shared" si="2"/>
        <v>0</v>
      </c>
      <c r="H18" s="34"/>
      <c r="I18" s="34">
        <f>D18*$C$45</f>
        <v>0</v>
      </c>
      <c r="J18" s="21"/>
    </row>
    <row r="19" spans="1:11" s="4" customFormat="1" ht="25.5" customHeight="1" thickBot="1" x14ac:dyDescent="0.35">
      <c r="A19" s="58"/>
      <c r="B19" s="44" t="s">
        <v>48</v>
      </c>
      <c r="C19" s="45"/>
      <c r="D19" s="45">
        <f>C19*$C$44</f>
        <v>0</v>
      </c>
      <c r="E19" s="45">
        <f t="shared" ref="E19" si="3">C19+D19</f>
        <v>0</v>
      </c>
      <c r="F19" s="45">
        <f t="shared" ref="F19" si="4">E19*0.22</f>
        <v>0</v>
      </c>
      <c r="G19" s="45">
        <f t="shared" ref="G19" si="5">E19+F19</f>
        <v>0</v>
      </c>
      <c r="H19" s="45"/>
      <c r="I19" s="45">
        <f>D19*$C$45</f>
        <v>0</v>
      </c>
      <c r="J19" s="21"/>
    </row>
    <row r="20" spans="1:11" s="4" customFormat="1" ht="25.5" customHeight="1" thickBot="1" x14ac:dyDescent="0.35">
      <c r="A20" s="43"/>
      <c r="B20" s="46" t="s">
        <v>34</v>
      </c>
      <c r="C20" s="47">
        <f>SUM(C16:C19)</f>
        <v>0</v>
      </c>
      <c r="D20" s="47">
        <f>SUM(D16:D19)</f>
        <v>0</v>
      </c>
      <c r="E20" s="47">
        <f t="shared" ref="E20:I20" si="6">SUM(E16:E19)</f>
        <v>0</v>
      </c>
      <c r="F20" s="47">
        <f t="shared" si="6"/>
        <v>0</v>
      </c>
      <c r="G20" s="47">
        <f t="shared" si="6"/>
        <v>0</v>
      </c>
      <c r="H20" s="47">
        <f t="shared" si="6"/>
        <v>0</v>
      </c>
      <c r="I20" s="52">
        <f>SUM(I16:I19)</f>
        <v>0</v>
      </c>
      <c r="J20" s="21"/>
      <c r="K20" s="36">
        <f>G20+(H20+I20)*$C$46</f>
        <v>0</v>
      </c>
    </row>
    <row r="21" spans="1:11" s="48" customFormat="1" ht="25.5" customHeight="1" x14ac:dyDescent="0.3">
      <c r="B21" s="49"/>
      <c r="C21" s="50"/>
      <c r="D21" s="50"/>
      <c r="E21" s="50"/>
      <c r="F21" s="50"/>
      <c r="G21" s="50"/>
      <c r="H21" s="50"/>
      <c r="I21" s="50"/>
      <c r="J21" s="51"/>
      <c r="K21" s="35"/>
    </row>
    <row r="22" spans="1:11" s="4" customFormat="1" ht="25.5" customHeight="1" x14ac:dyDescent="0.3">
      <c r="A22" s="53" t="s">
        <v>24</v>
      </c>
      <c r="B22" s="33" t="s">
        <v>52</v>
      </c>
      <c r="C22" s="34"/>
      <c r="D22" s="34">
        <f>C22*$C$44</f>
        <v>0</v>
      </c>
      <c r="E22" s="34">
        <f>C22+D22</f>
        <v>0</v>
      </c>
      <c r="F22" s="34">
        <f>E22*0.22</f>
        <v>0</v>
      </c>
      <c r="G22" s="34">
        <f>E22+F22</f>
        <v>0</v>
      </c>
      <c r="H22" s="34"/>
      <c r="I22" s="34">
        <f>D22*$C$45</f>
        <v>0</v>
      </c>
      <c r="J22" s="21"/>
    </row>
    <row r="23" spans="1:11" s="4" customFormat="1" ht="25.5" customHeight="1" x14ac:dyDescent="0.3">
      <c r="A23" s="54"/>
      <c r="B23" s="33" t="s">
        <v>49</v>
      </c>
      <c r="C23" s="34"/>
      <c r="D23" s="34">
        <f>C23*$C$44</f>
        <v>0</v>
      </c>
      <c r="E23" s="34">
        <f>C23+D23</f>
        <v>0</v>
      </c>
      <c r="F23" s="34">
        <f>E23*0.22</f>
        <v>0</v>
      </c>
      <c r="G23" s="34">
        <f>E23+F23</f>
        <v>0</v>
      </c>
      <c r="H23" s="34"/>
      <c r="I23" s="34">
        <f>D23*$C$45</f>
        <v>0</v>
      </c>
      <c r="J23" s="21"/>
      <c r="K23" s="35"/>
    </row>
    <row r="24" spans="1:11" s="4" customFormat="1" ht="25.5" customHeight="1" x14ac:dyDescent="0.3">
      <c r="A24" s="54"/>
      <c r="B24" s="33" t="s">
        <v>50</v>
      </c>
      <c r="C24" s="34"/>
      <c r="D24" s="34">
        <f>C24*$C$44</f>
        <v>0</v>
      </c>
      <c r="E24" s="34">
        <f>C24+D24</f>
        <v>0</v>
      </c>
      <c r="F24" s="34">
        <f>E24*0.22</f>
        <v>0</v>
      </c>
      <c r="G24" s="34">
        <f>E24+F24</f>
        <v>0</v>
      </c>
      <c r="H24" s="34"/>
      <c r="I24" s="34">
        <f>D24*$C$45</f>
        <v>0</v>
      </c>
      <c r="J24" s="21"/>
      <c r="K24" s="35"/>
    </row>
    <row r="25" spans="1:11" s="4" customFormat="1" ht="25.5" customHeight="1" thickBot="1" x14ac:dyDescent="0.35">
      <c r="A25" s="55"/>
      <c r="B25" s="33" t="s">
        <v>51</v>
      </c>
      <c r="C25" s="34"/>
      <c r="D25" s="34">
        <f>C25*$C$44</f>
        <v>0</v>
      </c>
      <c r="E25" s="34">
        <f>C25+D25</f>
        <v>0</v>
      </c>
      <c r="F25" s="34">
        <f>E25*0.22</f>
        <v>0</v>
      </c>
      <c r="G25" s="34">
        <f>E25+F25</f>
        <v>0</v>
      </c>
      <c r="H25" s="34"/>
      <c r="I25" s="34">
        <f>D25*$C$45</f>
        <v>0</v>
      </c>
      <c r="J25" s="21"/>
      <c r="K25" s="35"/>
    </row>
    <row r="26" spans="1:11" s="4" customFormat="1" ht="25.5" customHeight="1" thickBot="1" x14ac:dyDescent="0.35">
      <c r="A26" s="43"/>
      <c r="B26" s="46" t="s">
        <v>43</v>
      </c>
      <c r="C26" s="47">
        <f>SUM(C22:C25)</f>
        <v>0</v>
      </c>
      <c r="D26" s="47">
        <f>SUM(D22:D25)</f>
        <v>0</v>
      </c>
      <c r="E26" s="47">
        <f t="shared" ref="E26:I26" si="7">SUM(E22:E25)</f>
        <v>0</v>
      </c>
      <c r="F26" s="47">
        <f t="shared" si="7"/>
        <v>0</v>
      </c>
      <c r="G26" s="47">
        <f t="shared" si="7"/>
        <v>0</v>
      </c>
      <c r="H26" s="47">
        <f t="shared" si="7"/>
        <v>0</v>
      </c>
      <c r="I26" s="52">
        <f t="shared" si="7"/>
        <v>0</v>
      </c>
      <c r="J26" s="21"/>
      <c r="K26" s="36">
        <f>G26+(H26+I26)*$C$46</f>
        <v>0</v>
      </c>
    </row>
    <row r="27" spans="1:11" s="4" customFormat="1" ht="25.2" customHeight="1" x14ac:dyDescent="0.3">
      <c r="B27" s="31"/>
      <c r="C27" s="32"/>
      <c r="D27" s="32"/>
      <c r="E27" s="32"/>
      <c r="F27" s="32"/>
      <c r="G27" s="32"/>
      <c r="H27" s="32"/>
      <c r="I27" s="32"/>
      <c r="J27" s="21"/>
      <c r="K27" s="35"/>
    </row>
    <row r="28" spans="1:11" s="4" customFormat="1" ht="25.5" customHeight="1" x14ac:dyDescent="0.3">
      <c r="A28" s="53" t="s">
        <v>25</v>
      </c>
      <c r="B28" s="33" t="s">
        <v>54</v>
      </c>
      <c r="C28" s="34"/>
      <c r="D28" s="34">
        <f>C28*$C$44</f>
        <v>0</v>
      </c>
      <c r="E28" s="34">
        <f>C28+D28</f>
        <v>0</v>
      </c>
      <c r="F28" s="34">
        <f>E28*0.22</f>
        <v>0</v>
      </c>
      <c r="G28" s="34">
        <f>E28+F28</f>
        <v>0</v>
      </c>
      <c r="H28" s="34"/>
      <c r="I28" s="34">
        <f>D28*$C$45</f>
        <v>0</v>
      </c>
      <c r="J28" s="21"/>
    </row>
    <row r="29" spans="1:11" s="4" customFormat="1" ht="25.5" customHeight="1" x14ac:dyDescent="0.3">
      <c r="A29" s="54"/>
      <c r="B29" s="33" t="s">
        <v>55</v>
      </c>
      <c r="C29" s="34"/>
      <c r="D29" s="34">
        <f t="shared" ref="D29:D32" si="8">C29*$C$44</f>
        <v>0</v>
      </c>
      <c r="E29" s="34">
        <f t="shared" ref="E29:E32" si="9">C29+D29</f>
        <v>0</v>
      </c>
      <c r="F29" s="34">
        <f t="shared" ref="F29:F32" si="10">E29*0.22</f>
        <v>0</v>
      </c>
      <c r="G29" s="34">
        <f t="shared" ref="G29:G32" si="11">E29+F29</f>
        <v>0</v>
      </c>
      <c r="H29" s="34"/>
      <c r="I29" s="34">
        <f t="shared" ref="I29:I32" si="12">D29*$C$45</f>
        <v>0</v>
      </c>
      <c r="J29" s="21"/>
      <c r="K29" s="35"/>
    </row>
    <row r="30" spans="1:11" s="4" customFormat="1" ht="25.5" customHeight="1" x14ac:dyDescent="0.3">
      <c r="A30" s="54"/>
      <c r="B30" s="33" t="s">
        <v>56</v>
      </c>
      <c r="C30" s="34"/>
      <c r="D30" s="34">
        <f t="shared" si="8"/>
        <v>0</v>
      </c>
      <c r="E30" s="34">
        <f t="shared" si="9"/>
        <v>0</v>
      </c>
      <c r="F30" s="34">
        <f t="shared" si="10"/>
        <v>0</v>
      </c>
      <c r="G30" s="34">
        <f t="shared" si="11"/>
        <v>0</v>
      </c>
      <c r="H30" s="34"/>
      <c r="I30" s="34">
        <f t="shared" si="12"/>
        <v>0</v>
      </c>
      <c r="J30" s="21"/>
      <c r="K30" s="35"/>
    </row>
    <row r="31" spans="1:11" s="4" customFormat="1" ht="25.5" customHeight="1" x14ac:dyDescent="0.3">
      <c r="A31" s="54"/>
      <c r="B31" s="33" t="s">
        <v>57</v>
      </c>
      <c r="C31" s="34"/>
      <c r="D31" s="34">
        <f t="shared" si="8"/>
        <v>0</v>
      </c>
      <c r="E31" s="34">
        <f t="shared" si="9"/>
        <v>0</v>
      </c>
      <c r="F31" s="34">
        <f t="shared" si="10"/>
        <v>0</v>
      </c>
      <c r="G31" s="34">
        <f t="shared" si="11"/>
        <v>0</v>
      </c>
      <c r="H31" s="34"/>
      <c r="I31" s="34">
        <f t="shared" si="12"/>
        <v>0</v>
      </c>
      <c r="J31" s="21"/>
      <c r="K31" s="35"/>
    </row>
    <row r="32" spans="1:11" s="4" customFormat="1" ht="25.5" customHeight="1" thickBot="1" x14ac:dyDescent="0.35">
      <c r="A32" s="55"/>
      <c r="B32" s="33" t="s">
        <v>58</v>
      </c>
      <c r="C32" s="34"/>
      <c r="D32" s="34">
        <f t="shared" si="8"/>
        <v>0</v>
      </c>
      <c r="E32" s="34">
        <f t="shared" si="9"/>
        <v>0</v>
      </c>
      <c r="F32" s="34">
        <f t="shared" si="10"/>
        <v>0</v>
      </c>
      <c r="G32" s="34">
        <f t="shared" si="11"/>
        <v>0</v>
      </c>
      <c r="H32" s="34"/>
      <c r="I32" s="34">
        <f t="shared" si="12"/>
        <v>0</v>
      </c>
      <c r="J32" s="21"/>
      <c r="K32" s="35"/>
    </row>
    <row r="33" spans="1:11" s="4" customFormat="1" ht="25.5" customHeight="1" thickBot="1" x14ac:dyDescent="0.35">
      <c r="A33" s="43"/>
      <c r="B33" s="46" t="s">
        <v>53</v>
      </c>
      <c r="C33" s="47">
        <f>SUM(C28:C32)</f>
        <v>0</v>
      </c>
      <c r="D33" s="47">
        <f>SUM(D28:D32)</f>
        <v>0</v>
      </c>
      <c r="E33" s="47">
        <f t="shared" ref="E33:I33" si="13">SUM(E28:E32)</f>
        <v>0</v>
      </c>
      <c r="F33" s="47">
        <f t="shared" si="13"/>
        <v>0</v>
      </c>
      <c r="G33" s="47">
        <f t="shared" si="13"/>
        <v>0</v>
      </c>
      <c r="H33" s="47">
        <f t="shared" si="13"/>
        <v>0</v>
      </c>
      <c r="I33" s="52">
        <f t="shared" si="13"/>
        <v>0</v>
      </c>
      <c r="J33" s="21"/>
      <c r="K33" s="36">
        <f>G33+(H33+I33)*$C$46</f>
        <v>0</v>
      </c>
    </row>
    <row r="34" spans="1:11" s="4" customFormat="1" ht="25.2" customHeight="1" x14ac:dyDescent="0.3">
      <c r="B34" s="31"/>
      <c r="C34" s="32"/>
      <c r="D34" s="32"/>
      <c r="E34" s="32"/>
      <c r="F34" s="32"/>
      <c r="G34" s="32"/>
      <c r="H34" s="32"/>
      <c r="I34" s="32"/>
      <c r="J34" s="21"/>
      <c r="K34" s="35"/>
    </row>
    <row r="35" spans="1:11" s="4" customFormat="1" ht="25.2" customHeight="1" x14ac:dyDescent="0.3">
      <c r="B35" s="31"/>
      <c r="C35" s="32"/>
      <c r="D35" s="32"/>
      <c r="E35" s="32"/>
      <c r="F35" s="32"/>
      <c r="G35" s="32"/>
      <c r="H35" s="32"/>
      <c r="I35" s="32"/>
      <c r="J35" s="21"/>
      <c r="K35" s="35"/>
    </row>
    <row r="36" spans="1:11" s="4" customFormat="1" ht="25.2" customHeight="1" x14ac:dyDescent="0.3">
      <c r="B36" s="31"/>
      <c r="C36" s="32"/>
      <c r="D36" s="32"/>
      <c r="E36" s="32"/>
      <c r="F36" s="32"/>
      <c r="G36" s="32"/>
      <c r="H36" s="32"/>
      <c r="I36" s="32"/>
      <c r="J36" s="21"/>
      <c r="K36" s="35"/>
    </row>
    <row r="37" spans="1:11" s="4" customFormat="1" ht="25.2" customHeight="1" x14ac:dyDescent="0.3">
      <c r="B37" s="31"/>
      <c r="C37" s="32"/>
      <c r="D37" s="32"/>
      <c r="E37" s="32"/>
      <c r="F37" s="32"/>
      <c r="G37" s="32"/>
      <c r="H37" s="32"/>
      <c r="I37" s="32"/>
      <c r="J37" s="21"/>
      <c r="K37" s="35"/>
    </row>
    <row r="38" spans="1:11" s="4" customFormat="1" ht="25.2" customHeight="1" x14ac:dyDescent="0.3">
      <c r="B38" s="31"/>
      <c r="C38" s="32"/>
      <c r="D38" s="32"/>
      <c r="E38" s="32"/>
      <c r="F38" s="32"/>
      <c r="G38" s="32"/>
      <c r="H38" s="32"/>
      <c r="I38" s="32"/>
      <c r="J38" s="21"/>
      <c r="K38" s="35"/>
    </row>
    <row r="39" spans="1:11" ht="26.4" customHeight="1" x14ac:dyDescent="0.3"/>
    <row r="40" spans="1:11" ht="26.4" customHeight="1" x14ac:dyDescent="0.3">
      <c r="J40" s="29" t="s">
        <v>22</v>
      </c>
      <c r="K40" s="42" t="s">
        <v>39</v>
      </c>
    </row>
    <row r="41" spans="1:11" ht="26.4" customHeight="1" x14ac:dyDescent="0.3">
      <c r="I41" t="s">
        <v>42</v>
      </c>
    </row>
    <row r="42" spans="1:11" ht="18" x14ac:dyDescent="0.3">
      <c r="B42" s="17" t="s">
        <v>3</v>
      </c>
      <c r="C42" s="17"/>
      <c r="D42" s="17"/>
      <c r="E42" s="17"/>
      <c r="F42" s="17"/>
      <c r="G42" s="17"/>
      <c r="H42" s="17"/>
      <c r="I42" s="37"/>
      <c r="J42" s="38"/>
      <c r="K42" s="35"/>
    </row>
    <row r="43" spans="1:11" x14ac:dyDescent="0.3">
      <c r="B43" s="18" t="s">
        <v>38</v>
      </c>
    </row>
    <row r="44" spans="1:11" x14ac:dyDescent="0.3">
      <c r="B44" s="18" t="s">
        <v>15</v>
      </c>
      <c r="C44" s="40">
        <v>0.1</v>
      </c>
      <c r="D44" t="s">
        <v>40</v>
      </c>
    </row>
    <row r="45" spans="1:11" x14ac:dyDescent="0.3">
      <c r="B45" s="18" t="s">
        <v>14</v>
      </c>
      <c r="C45" s="40">
        <v>0.2</v>
      </c>
      <c r="D45" t="s">
        <v>41</v>
      </c>
    </row>
    <row r="46" spans="1:11" x14ac:dyDescent="0.3">
      <c r="B46" s="18" t="s">
        <v>13</v>
      </c>
      <c r="C46" s="41">
        <v>0.65800000000000003</v>
      </c>
      <c r="D46" t="s">
        <v>35</v>
      </c>
    </row>
    <row r="47" spans="1:11" x14ac:dyDescent="0.3">
      <c r="B47" s="39" t="s">
        <v>37</v>
      </c>
    </row>
    <row r="48" spans="1:11" x14ac:dyDescent="0.3">
      <c r="B48" s="18"/>
    </row>
    <row r="51" spans="2:8" ht="15.6" x14ac:dyDescent="0.3">
      <c r="B51" s="22" t="s">
        <v>10</v>
      </c>
    </row>
    <row r="52" spans="2:8" x14ac:dyDescent="0.3">
      <c r="B52" s="3"/>
    </row>
    <row r="55" spans="2:8" x14ac:dyDescent="0.3">
      <c r="B55" s="23" t="s">
        <v>11</v>
      </c>
      <c r="C55" s="19"/>
      <c r="D55" s="20"/>
      <c r="H55" s="20"/>
    </row>
    <row r="56" spans="2:8" x14ac:dyDescent="0.3">
      <c r="C56" s="19"/>
    </row>
    <row r="57" spans="2:8" x14ac:dyDescent="0.3">
      <c r="C57" s="19"/>
    </row>
    <row r="58" spans="2:8" x14ac:dyDescent="0.3">
      <c r="B58" s="3"/>
    </row>
    <row r="59" spans="2:8" x14ac:dyDescent="0.3">
      <c r="B59" s="23" t="s">
        <v>12</v>
      </c>
    </row>
  </sheetData>
  <mergeCells count="3">
    <mergeCell ref="A22:A25"/>
    <mergeCell ref="A16:A19"/>
    <mergeCell ref="A28:A32"/>
  </mergeCells>
  <phoneticPr fontId="1" type="noConversion"/>
  <dataValidations count="1">
    <dataValidation type="list" allowBlank="1" showInputMessage="1" showErrorMessage="1" sqref="K40" xr:uid="{D891D98D-D4AC-4087-82C1-7B398C4FD69A}">
      <formula1>"No, Sí"</formula1>
    </dataValidation>
  </dataValidations>
  <pageMargins left="0.31496062992125984" right="0.31496062992125984" top="0.74803149606299213" bottom="0.74803149606299213" header="0.31496062992125984" footer="0.31496062992125984"/>
  <pageSetup paperSize="9" scale="57" orientation="landscape" r:id="rId1"/>
  <ignoredErrors>
    <ignoredError sqref="F1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5D97CB3496294E92AB0176674736AE" ma:contentTypeVersion="10" ma:contentTypeDescription="Crear nuevo documento." ma:contentTypeScope="" ma:versionID="da2111d666d0aee884dd4cecee0bd665">
  <xsd:schema xmlns:xsd="http://www.w3.org/2001/XMLSchema" xmlns:xs="http://www.w3.org/2001/XMLSchema" xmlns:p="http://schemas.microsoft.com/office/2006/metadata/properties" xmlns:ns2="6d069423-e7bd-41d2-a854-66c8efcb745d" xmlns:ns3="49f11237-b663-4ede-93d7-d1377ac5459d" targetNamespace="http://schemas.microsoft.com/office/2006/metadata/properties" ma:root="true" ma:fieldsID="5a03f98831caba145c3c51334b99319c" ns2:_="" ns3:_="">
    <xsd:import namespace="6d069423-e7bd-41d2-a854-66c8efcb745d"/>
    <xsd:import namespace="49f11237-b663-4ede-93d7-d1377ac545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69423-e7bd-41d2-a854-66c8efcb74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f11237-b663-4ede-93d7-d1377ac5459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6ABAEE-4DBB-46F4-B8B8-D29D69F4C14A}">
  <ds:schemaRefs>
    <ds:schemaRef ds:uri="http://schemas.microsoft.com/office/2006/metadata/properties"/>
    <ds:schemaRef ds:uri="http://purl.org/dc/terms/"/>
    <ds:schemaRef ds:uri="http://purl.org/dc/elements/1.1/"/>
    <ds:schemaRef ds:uri="49f11237-b663-4ede-93d7-d1377ac5459d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6d069423-e7bd-41d2-a854-66c8efcb745d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A75F368-D42A-43D9-9CC6-4E7008350F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069423-e7bd-41d2-a854-66c8efcb745d"/>
    <ds:schemaRef ds:uri="49f11237-b663-4ede-93d7-d1377ac545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F3</vt:lpstr>
      <vt:lpstr>'F3'!Área_de_impresión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Fernanda Rodriguez</cp:lastModifiedBy>
  <cp:revision/>
  <cp:lastPrinted>2025-02-19T15:01:02Z</cp:lastPrinted>
  <dcterms:created xsi:type="dcterms:W3CDTF">2012-02-09T18:55:17Z</dcterms:created>
  <dcterms:modified xsi:type="dcterms:W3CDTF">2026-08-21T15:00:35Z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0x010100C15D97CB3496294E92AB0176674736AE</vt:lpwstr>
  </property>
</Properties>
</file>